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62" i="1"/>
  <c r="F68"/>
  <c r="G68"/>
  <c r="H68"/>
  <c r="I68"/>
  <c r="E68"/>
  <c r="J69"/>
  <c r="F61"/>
  <c r="G61"/>
  <c r="H61"/>
  <c r="I61"/>
  <c r="E61"/>
  <c r="G17"/>
  <c r="I17"/>
  <c r="E17"/>
  <c r="J52"/>
  <c r="J48"/>
  <c r="J40"/>
  <c r="J39"/>
  <c r="J26"/>
  <c r="J61" l="1"/>
  <c r="H18"/>
  <c r="F17"/>
  <c r="J68"/>
  <c r="H17" l="1"/>
  <c r="J17" s="1"/>
  <c r="J18"/>
</calcChain>
</file>

<file path=xl/sharedStrings.xml><?xml version="1.0" encoding="utf-8"?>
<sst xmlns="http://schemas.openxmlformats.org/spreadsheetml/2006/main" count="111" uniqueCount="92">
  <si>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</si>
  <si>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</si>
  <si>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</si>
  <si>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</si>
  <si>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</si>
  <si>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</si>
  <si>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</si>
  <si>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</si>
  <si>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</si>
  <si>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</si>
  <si>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</si>
  <si>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</si>
  <si>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1.1.</t>
  </si>
  <si>
    <t>Основное мероприятие  "Обеспечение предоставления бесплатного дошкольного образования"</t>
  </si>
  <si>
    <t>01.01.2018</t>
  </si>
  <si>
    <t>31.12.2018</t>
  </si>
  <si>
    <t>Подпрограмма «Развитие  дошкольного, общего и дополнительного образования в  Ипатовском городском округе Ставропольского края»</t>
  </si>
  <si>
    <t>Основное мероприятие   "Обеспечение предоставления бесплатного общего образования детей"</t>
  </si>
  <si>
    <t>Основное мероприятие  "Организация отдыха детей и подростков в каникулярное время "</t>
  </si>
  <si>
    <t>Основное мероприятие "Обеспечение реализации  общепрограммных мероприятий "</t>
  </si>
  <si>
    <t>1.2.</t>
  </si>
  <si>
    <t>Подпрограмма «Пожарная безопасность образовательных организаций  Ипатовского городского округа Ставропольского края»</t>
  </si>
  <si>
    <t>Основное мероприятие  "Мероприятия по предотвращению  пожаров в зданиях образовательных организаций Ипатовского городского округа Ставропольского края"</t>
  </si>
  <si>
    <t>1.3.</t>
  </si>
  <si>
    <t>Подпрограмма   «Обеспечение реализации муниципальной программы "Развитие  образования в  Ипатовском городском округе Ставропольского края»</t>
  </si>
  <si>
    <t xml:space="preserve">Основное мероприятие  "Обеспечение деятельности по реализации муниципальной программы "Развитие  образования в Ипатовском городском округе Ставропольского края» </t>
  </si>
  <si>
    <t>Основное мероприятие   "Обеспечение предоставления бесплатного дополнительного образования детей"</t>
  </si>
  <si>
    <t>Контрольное событие 4: Средства на  мероприятия по  ремонту источников противопожарного водоснабжения не предусмотрены программой в 2018 году.</t>
  </si>
  <si>
    <t>Контрольное событие 5: Средства на  мероприятия по  ремонту и  замене электропроводки не предусмотрены программой в 2018 году.</t>
  </si>
  <si>
    <t>2.1.</t>
  </si>
  <si>
    <t>3.1.</t>
  </si>
  <si>
    <t>Контрольное событие 2:  В 25 образовательных организациях созданы условия для развития информационного пространства(израсходовано 100,00 тыс. руб., что составляет 89,3 % от годового плана)</t>
  </si>
  <si>
    <t>Контрольное событие 5: В 22 общеобразовательных организациях созданы условия для развития информационного пространства(израсходовано 275,0 тыс.руб. или 100% к годовому плану)</t>
  </si>
  <si>
    <t>Контрольное событие 5: Проведение районных этапов краевых конкурсов профессионального мастерства (проведено 3 этапа участвовал 21 человек)</t>
  </si>
  <si>
    <t>Контрольное событие 4:  В отчетном периоде образовательными организациями компьютерная техника не приобреталась</t>
  </si>
  <si>
    <t>_______________________________________________</t>
  </si>
  <si>
    <t>Контрольное событие 1 :Расходы в рамках обеспечения деятельности дошкольных образовательных организаций Ипатовского городского округа Ставропольского края осуществляются  в установленные планом-графиком сроки, и  составили 82852,32 тыс.руб.( 67,55 % к годовому плану -122 661,73 руб.)</t>
  </si>
  <si>
    <t>Контрольное событие 3: Восемнадцать сотрудников образовательных организаций дошкольного образования, повысили свою квалификацию за отчетный период</t>
  </si>
  <si>
    <t>Контрольное событие 4: В  9-ти ДОУ (№1,2,3,4,5,6,7,20,25) на мероприятия по "Выполнению реконструкций, капитального и текущего ремонта зданий, сооружений и инженерных сетей, благоустройство территории, выполнение комплекса подготовительных мероприятий и изготовление ПСД" израсходовано 2816,43 тыс.руб, что составило 62,21 % к годовому плану.</t>
  </si>
  <si>
    <t>Контрольное событие 5: 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выплачивается своевременно, касса-6524,97 тыс.руб., процент исполнения составил 99,89 % к годовому плану, количество получателей на отчетную дату  2214 чел.</t>
  </si>
  <si>
    <t>Контрольное событие 6:  Мерами социальной поддержки педработников образовательных организаций, расположенных в сельской местности за 9 месяцев 2018 года воспользовались 111 человек. Денежные средства выплачиваются в срок,  кассовое исполнение за январь- сентябрь 2018 г.составило 74,01 % по отношению к годовому плану.</t>
  </si>
  <si>
    <t xml:space="preserve">Контрольное событие 6: В рамках мероприятий, связанных  с расходами по обеспечению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организациях, в муниципальных общеобразовательных организациях производится своевременное финансирование и выплата заработной платы работникам за счет средств местного и краевого бюджета, своевременная  оплата налогов и коммунальных платежей. Приобретены игровые и развивающие принадлежности для воспитанников дошкольных организаций за счет средств краевого бюджета. Кассовый расход сложился 49017,79 тыс.руб., что составило 68,84% к годовому плану. </t>
  </si>
  <si>
    <t xml:space="preserve">Контрольное событие 1: Мероприятия связанные с расходами по обеспечению деятельности (оказанием услуг) муниципальных образовательных организаций осуществляются  в установленные планом-графиком сроки , и  составило   67,13 % к годовому  плану (89527,57 тыс.руб.) </t>
  </si>
  <si>
    <t>Контрольное событие 2: На проведение акарицидных  (противоклещевых) обработок пришкольных лагерей потрачено 225,13 тыс.руб.(87,50% от годового плана), 24 лагеря дневного пребывания детей, получили заключение (разрешение) на открытие</t>
  </si>
  <si>
    <t xml:space="preserve">Контрольное событие 3:   На 01.10.2018 года 864 ребенка, из малообеспеченных и многодетных семей, детей – сирот, детей, находящихся в социально – опасном положении и в трудной жизненной ситуации, охвачены 2-разовым горячим питанием.  </t>
  </si>
  <si>
    <t>Контрольное событие 4: Доля лиц, сдавших единый государственный экзамен по русскому языку и математике, в общей численности выпускников муниципальных общеобразовательных организаций, участвующих в едином государственном экзамене по предметам составляет 100% (237 человек)</t>
  </si>
  <si>
    <t xml:space="preserve">Контрольное событие 6: За отчетный период 86 сотрудников общеобразовательных организаций, повысили свою квалификацию. Освоено средств -109,44тыс.руб. или 57,43% запланированных. </t>
  </si>
  <si>
    <t>Контрольное событие 7:   Меры социальной поддержки педработников сельских поселений выплачены своевременно в размере 6978,12 тыс.руб., процент освоения составил 85,76 %  к годовому плану, количество получателей 305 чел.</t>
  </si>
  <si>
    <t>Контрольное событие 8: 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бюджетов. Прибретена учебная литература и пособия за счет средств краевого бюджета. Израсходовано 144483,96 тыс.руб., 71,91% от годового плана.</t>
  </si>
  <si>
    <t xml:space="preserve">Контрольное событие 9:Количество обучающихся в общеобразовательных организациях, расположенных  в сельской местности, занимающихся физической культурой и  спортом во внеурочное время составило 756 человек. </t>
  </si>
  <si>
    <t>Контрольное событие 10: На проведение работ по капитальному ремонту кровель в муниципальных общеобразовательных учреждениях за счет местного и краевого бюджета потрачено 12718,68 тыс.руб., процент освоения -100 %, средства  съэкономленные по результатам аукциона возвращены в краевой  бюджет. Заменена кровля в 1 ОУ- МКОУ СОШ №5 пос. Красочный.</t>
  </si>
  <si>
    <t>Контрольное событие 11: В рамках мероприятия по выполнению реконструкций, капитального, текущего ремонта зданий, сооружений и инженерных сетей, благоустройство территории, выполнение комплекса подготовительных мероприятий и изготовление проектно - сметной документации в отчетном периоде кассовое исполнение составило 1090,00 тыс.руб. (33,59% от запланированных на 2018 г.). Работы выполнены в 5-ти ОУ (СОШ №9,5,8,10,11), в СОШ №3 и СОШ №12 работы выполнены но не оплачены, в СОШ №1  и СОШ №2 работы ведутся.</t>
  </si>
  <si>
    <t>Контрольное событие 12: На мероприятия по ремонту асфальтового покрытия территорий образовательных организаций средства не предусмотрены программой в 2018 году.</t>
  </si>
  <si>
    <t>Контрольное событие 1:  Расходы связанные с обеспечением деятельности (оказанием услуг) муниципальных образовательных организаций дополнительного образования осуществляются  в установленные планом-графиком сроки , и  составило  70,43 % к годовому  плану (28323,81 тыс.руб.)</t>
  </si>
  <si>
    <t xml:space="preserve">Контрольное событие 2:  На проведение акарицидных  (противоклещевых) обработок пришкольных лагерей согласно детального плана-графика израсходовано 7,56 тыс.руб.(1 учреждение -МБУ ДО ЦДО ИР СК) </t>
  </si>
  <si>
    <t xml:space="preserve">Контрольное событие 3: По проведению спортивных мероприятий  процент исполнения составил - 59,60 % к годовому плану (приняло участие  1128 учащихся  в 6 краевых и 27 районных мероприятиях)  </t>
  </si>
  <si>
    <t xml:space="preserve">Контрольное событие 4: На мероприятия по информатизации системы образования потрачено 38,0 тыс.руб.,средства освоены в полном объеме. </t>
  </si>
  <si>
    <t xml:space="preserve">Контрольное событие 5: По мероприятию по  организации и проведению переподготовки сотрудников организаций системы образования израсходовано 0,6 тыс.руб. Выделенные средства будут освоены в 4 квартале 2018г.  </t>
  </si>
  <si>
    <t>Контрольное событие 6:  По мерам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план  освоен на 45,05 % годового плана (347,50 тыс.руб), количество получателей 7 человек.</t>
  </si>
  <si>
    <t xml:space="preserve">Контрольное событие 7:   Размер среднемесячной заработной платы педагогических работников муниципальных организаций дополнительного образования за 9 месяцев 2018 года составил 22058,10 руб. </t>
  </si>
  <si>
    <t xml:space="preserve">Контрольное событие 1: Расходы на обеспечение деятельности (оказанием услуг) муниципальных учреждений составили-1437,35 тыс.руб. (79,12% к годовому плану). </t>
  </si>
  <si>
    <t xml:space="preserve">Контрольное событие 2: Средства на мероприятия по организации питания детей и подростков в лагерях дневного пребывания детей  освоены в полном объеме (4332,30 тыс.руб.) </t>
  </si>
  <si>
    <t>Контрольное событие 3:  Выплаты компенсации родительской платы части стоимости путевки в загородный центр произведены в полном объеме (1531,20 тыс.руб.).Приобретено 132 путевки.</t>
  </si>
  <si>
    <t xml:space="preserve">Контрольное событие 1:   На участие в организации и проведении муниципальных, межмуниципальных, региональных, межрегиональных, всероссийских спортивных и военно-спортивных соревнованиях и мероприятиях  израсходовано 82,78 тыс. руб. или 82,78 % ( количество принявших участие 7156 чел.) </t>
  </si>
  <si>
    <t>Контрольное событие 2:  На проведению государственной итоговой аттестации (ЕГЭ, ОГЭ и ГВЭ) потрачено 144,57 тыс.руб. или 63,69 % к годовому плану. Количество выпускников, освоивших образовательные программы основного общего и среднего общего образования, получивших аттестат составило 821 человек.</t>
  </si>
  <si>
    <t>Контрольное событие 3: Количество обучающихся общеобразовательных организаций, принявших участие в олимпиадах, слетах, конкурсах, конференциях, интеллектуальных состязаниях за отчетный период составило 5470 чел.</t>
  </si>
  <si>
    <t>Контрольное событие 6: Организация и проведение переподготовки сотрудников органа управления образованием, методической службы образоваткельных организаций запланированы на 4 квартал 2018 года .</t>
  </si>
  <si>
    <t>Контрольное событие 7:  В отчетном периоде проведено  86 мероприятий, направленных на совершенствование профессионализма педагогических и руководящих работников образовательных организаций.Средства  освоены на 68,5 % по отношению к годовому плану.</t>
  </si>
  <si>
    <t>Контрольное событие 8: Введение и обеспечение деятельности казачьего компонента в образовательных организациях  Ипатовского городского округа Ставропольского края планируются в декабре 2018 года.</t>
  </si>
  <si>
    <t>Контрольное событие 1 :В 6-ти образовательных учреждениях проведена  обработка огнезащитным составом деревянных конструкций  зданий, на сумму 354,4 тыс.руб. ( при плане 592,03 тыс. руб.), еще в 5-ти   работы ведутся. Исполнение- 59,86% от плана.</t>
  </si>
  <si>
    <t>Контрольное событие 2:В 3 квартале 2018 года  в 4-х  образовательных учреждениях проведено устройство, ремонт и испытание наружных эвакуационных и пожарных лестниц на зданиях.На данное мероприятие потрачено 73 тыс.руб., процент освоения-51,05. В 3х образовательных учреждениях работы выполнены, но не оплачены.</t>
  </si>
  <si>
    <t>Контрольное событие 3: За  отчетный период  в 47 образовательных организациях произведено приобретение, монтаж, ТО и ремонт средств охранно-пожарной автоматики и оповещения о пожаре. Кассовые расходы составили -2640,55 тыс. руб. (72,76 % к годовому плану).</t>
  </si>
  <si>
    <t>Контрольное событие 1:  Обеспечение расходов, связанных  с обеспечением функций органов местного самоуправления за 9 месяцев 2018 г. составило 392,48 тыс. руб. или 50,34% к годовому плану.</t>
  </si>
  <si>
    <t>Контрольное событие 2: Выплата заработной платы работникам органов местного самоуправления, работы по содержанию имущества, оплата счетов  за коммунальные услуги и оплата налогов проводятся своевременно и в полном объеме. На указанные мероприятия израсходованы средства в размере 3502,43 тыс.руб.(за счет местного бюджета)</t>
  </si>
  <si>
    <t>Контрольное событие 3:  Расходы, связанные с обеспечением деятельности (оказанием услуг) муниципальных организаций производятся в соответствии с планом-графиком. Своевременно выплачивается заработная плата, оплачиваются коммунальные платежи и налоги, а также работы и услуги по содержанию имущества. Кассовое исполнение 2829,47 тыс.руб., что составило 62,03 % к годовому  плану.</t>
  </si>
  <si>
    <t>Контрольное событие 4: Своевременно проводятся расходы на организацию и осуществление деятельности по опеке и попечительству. Освоение средств  на отчетную дату составили 821,13 тыс.руб за счет средств краевого бюджета или 66,25% по отношению к годовому плану.</t>
  </si>
  <si>
    <t>Контрольное событие 5: Обеспечена своевременная  выплаты социальных пособий усыновителям, а также вознаграждения, причитающегося приемным родителям, своевременное финансирование единой субвенции для осуществления отдельных государственных полномочий по социальной поддержке семьи и детей.Освоение краевых средств составило -60,65 %, в денежном выражении  - 3804,92 тыс.руб. Количество детей, находящихся под опекой (попечительством) за отчетный период -75 чел; количество детей, переданных под опеку (попечительство)- 9 чел. Количество детей, находящихся в приемных семьях -29 чел.; дети, переданные в приемные семьи - 4 чел.</t>
  </si>
  <si>
    <t>Контрольное событие 6:Выплаты на содержание детей-сирот и детей, оставшихся без попечительства родителей, в приемных семьях, а также на вознаграждение, причитающееся приемным родителям за январь-сентябрь 2018 года составили 4524,47 тыс. руб., или 72,37 %. Выплаты осуществляются своевременно. В Ипатовском городском округе на конец отчетного периода числится 13 приемных семей, имеющих право на вознаграждение, а также 2 приемных родителя, принявших детей в свою семью.</t>
  </si>
  <si>
    <t>Контрольное событие 7:  Расходы, связанные с выплатой единовременного пособия усыновителям за 9 месяцев 2018 года составили 150,00 тыс.руб., 52,63 % от запланированных на 2018 г.</t>
  </si>
  <si>
    <t xml:space="preserve">Программа "Развитие образования в Ипатовском городском округе Ставропольского края" </t>
  </si>
  <si>
    <t>1.</t>
  </si>
  <si>
    <t>1.4.</t>
  </si>
  <si>
    <t>1.5.</t>
  </si>
  <si>
    <t>1.6.</t>
  </si>
  <si>
    <t>2.</t>
  </si>
  <si>
    <t>3.</t>
  </si>
  <si>
    <t>Приложение 1 к информации о результате  мониторинга</t>
  </si>
  <si>
    <t>реализации  муниципальной программы за 9 месяцев 2018 г.</t>
  </si>
  <si>
    <t>Мониторинг реализации Программы</t>
  </si>
  <si>
    <t>Ответственный исполнитель: отдел образования администрации Ипатовского гордского округа Ставропольского края</t>
  </si>
  <si>
    <r>
      <rPr>
        <b/>
        <sz val="11"/>
        <color theme="1"/>
        <rFont val="Times New Roman"/>
        <family val="1"/>
        <charset val="204"/>
      </rPr>
      <t>Наименование Программы:</t>
    </r>
    <r>
      <rPr>
        <sz val="11"/>
        <color theme="1"/>
        <rFont val="Times New Roman"/>
        <family val="1"/>
        <charset val="204"/>
      </rPr>
      <t xml:space="preserve"> "Развитие образования в Ипатовском городском округе Ставропольского края"</t>
    </r>
  </si>
  <si>
    <r>
      <rPr>
        <b/>
        <sz val="11"/>
        <color theme="1"/>
        <rFont val="Times New Roman"/>
        <family val="1"/>
        <charset val="204"/>
      </rPr>
      <t>Отчетный период:</t>
    </r>
    <r>
      <rPr>
        <sz val="11"/>
        <color theme="1"/>
        <rFont val="Times New Roman"/>
        <family val="1"/>
        <charset val="204"/>
      </rPr>
      <t xml:space="preserve"> январь- сентябрь 2018 года</t>
    </r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</si>
</sst>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2" fontId="0" fillId="0" borderId="0" xfId="0" applyNumberFormat="1"/>
    <xf numFmtId="43" fontId="0" fillId="0" borderId="0" xfId="0" applyNumberFormat="1"/>
    <xf numFmtId="49" fontId="4" fillId="0" borderId="1" xfId="1" applyNumberFormat="1" applyFont="1" applyFill="1" applyBorder="1" applyAlignment="1">
      <alignment horizontal="center" vertical="center"/>
    </xf>
    <xf numFmtId="0" fontId="0" fillId="0" borderId="0" xfId="0" applyAlignment="1"/>
    <xf numFmtId="0" fontId="4" fillId="0" borderId="1" xfId="0" applyFont="1" applyFill="1" applyBorder="1" applyAlignment="1">
      <alignment vertical="top"/>
    </xf>
    <xf numFmtId="2" fontId="4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top"/>
    </xf>
    <xf numFmtId="1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/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/>
    <xf numFmtId="0" fontId="7" fillId="0" borderId="0" xfId="0" applyFont="1" applyAlignment="1">
      <alignment wrapText="1"/>
    </xf>
    <xf numFmtId="0" fontId="0" fillId="0" borderId="0" xfId="0" applyFont="1" applyAlignment="1"/>
    <xf numFmtId="0" fontId="7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6</xdr:row>
      <xdr:rowOff>133350</xdr:rowOff>
    </xdr:from>
    <xdr:to>
      <xdr:col>1</xdr:col>
      <xdr:colOff>200025</xdr:colOff>
      <xdr:row>6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topLeftCell="A88" workbookViewId="0">
      <selection activeCell="B12" sqref="B12:B14"/>
    </sheetView>
  </sheetViews>
  <sheetFormatPr defaultRowHeight="15"/>
  <cols>
    <col min="1" max="1" width="5.7109375" customWidth="1"/>
    <col min="2" max="2" width="47.285156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11.42578125" customWidth="1"/>
    <col min="11" max="11" width="15.140625" customWidth="1"/>
    <col min="14" max="14" width="13.28515625" bestFit="1" customWidth="1"/>
  </cols>
  <sheetData>
    <row r="1" spans="1:14">
      <c r="F1" s="25" t="s">
        <v>86</v>
      </c>
      <c r="G1" s="25"/>
      <c r="H1" s="25"/>
      <c r="I1" s="25"/>
      <c r="J1" s="25"/>
      <c r="K1" s="25"/>
    </row>
    <row r="2" spans="1:14">
      <c r="F2" s="26" t="s">
        <v>87</v>
      </c>
      <c r="G2" s="25"/>
      <c r="H2" s="25"/>
      <c r="I2" s="25"/>
      <c r="J2" s="26"/>
      <c r="K2" s="26"/>
    </row>
    <row r="4" spans="1:14">
      <c r="B4" s="52" t="s">
        <v>88</v>
      </c>
      <c r="C4" s="52"/>
      <c r="D4" s="52"/>
      <c r="E4" s="52"/>
      <c r="F4" s="52"/>
      <c r="G4" s="52"/>
      <c r="H4" s="52"/>
      <c r="I4" s="52"/>
      <c r="J4" s="52"/>
    </row>
    <row r="5" spans="1:14">
      <c r="B5" s="53"/>
      <c r="C5" s="53"/>
      <c r="D5" s="53"/>
      <c r="E5" s="25"/>
      <c r="F5" s="25"/>
      <c r="G5" s="25"/>
      <c r="H5" s="25"/>
      <c r="I5" s="25"/>
      <c r="J5" s="25"/>
    </row>
    <row r="6" spans="1:14" ht="15.75" customHeight="1">
      <c r="A6" s="8"/>
      <c r="B6" s="54" t="s">
        <v>90</v>
      </c>
      <c r="C6" s="54"/>
      <c r="D6" s="54"/>
      <c r="E6" s="54"/>
      <c r="F6" s="54"/>
      <c r="G6" s="54"/>
      <c r="H6" s="54"/>
      <c r="I6" s="54"/>
      <c r="J6" s="54"/>
      <c r="K6" s="8"/>
    </row>
    <row r="7" spans="1:14">
      <c r="A7" s="8"/>
      <c r="B7" s="55"/>
      <c r="C7" s="55"/>
      <c r="D7" s="55"/>
      <c r="E7" s="26"/>
      <c r="F7" s="25"/>
      <c r="G7" s="25"/>
      <c r="H7" s="26"/>
      <c r="I7" s="26"/>
      <c r="J7" s="26"/>
      <c r="K7" s="8"/>
    </row>
    <row r="8" spans="1:14">
      <c r="A8" s="8"/>
      <c r="B8" s="54" t="s">
        <v>91</v>
      </c>
      <c r="C8" s="54"/>
      <c r="D8" s="55"/>
      <c r="E8" s="26"/>
      <c r="F8" s="25"/>
      <c r="G8" s="25"/>
      <c r="H8" s="26"/>
      <c r="I8" s="26"/>
      <c r="J8" s="26"/>
      <c r="K8" s="8"/>
    </row>
    <row r="9" spans="1:14">
      <c r="A9" s="8"/>
      <c r="B9" s="56"/>
      <c r="C9" s="56"/>
      <c r="D9" s="55"/>
      <c r="E9" s="26"/>
      <c r="F9" s="25"/>
      <c r="G9" s="25"/>
      <c r="H9" s="26"/>
      <c r="I9" s="26"/>
      <c r="J9" s="26"/>
      <c r="K9" s="8"/>
    </row>
    <row r="10" spans="1:14">
      <c r="A10" s="8"/>
      <c r="B10" s="54" t="s">
        <v>89</v>
      </c>
      <c r="C10" s="57"/>
      <c r="D10" s="57"/>
      <c r="E10" s="57"/>
      <c r="F10" s="57"/>
      <c r="G10" s="57"/>
      <c r="H10" s="57"/>
      <c r="I10" s="57"/>
      <c r="J10" s="57"/>
      <c r="K10" s="8"/>
    </row>
    <row r="11" spans="1:14">
      <c r="F11" s="8"/>
    </row>
    <row r="12" spans="1:14">
      <c r="A12" s="44" t="s">
        <v>1</v>
      </c>
      <c r="B12" s="41" t="s">
        <v>0</v>
      </c>
      <c r="C12" s="41" t="s">
        <v>2</v>
      </c>
      <c r="D12" s="41" t="s">
        <v>3</v>
      </c>
      <c r="E12" s="47" t="s">
        <v>4</v>
      </c>
      <c r="F12" s="49"/>
      <c r="G12" s="49"/>
      <c r="H12" s="49"/>
      <c r="I12" s="49"/>
      <c r="J12" s="48"/>
    </row>
    <row r="13" spans="1:14" ht="104.25" customHeight="1">
      <c r="A13" s="45"/>
      <c r="B13" s="42"/>
      <c r="C13" s="42"/>
      <c r="D13" s="45"/>
      <c r="E13" s="41" t="s">
        <v>5</v>
      </c>
      <c r="F13" s="47" t="s">
        <v>6</v>
      </c>
      <c r="G13" s="48"/>
      <c r="H13" s="41" t="s">
        <v>9</v>
      </c>
      <c r="I13" s="41" t="s">
        <v>10</v>
      </c>
      <c r="J13" s="50" t="s">
        <v>11</v>
      </c>
      <c r="K13" s="6"/>
    </row>
    <row r="14" spans="1:14" ht="36.75" customHeight="1">
      <c r="A14" s="46"/>
      <c r="B14" s="43"/>
      <c r="C14" s="43"/>
      <c r="D14" s="46"/>
      <c r="E14" s="43"/>
      <c r="F14" s="2" t="s">
        <v>7</v>
      </c>
      <c r="G14" s="3" t="s">
        <v>8</v>
      </c>
      <c r="H14" s="46"/>
      <c r="I14" s="43"/>
      <c r="J14" s="50"/>
      <c r="K14" s="4"/>
      <c r="N14" s="6"/>
    </row>
    <row r="15" spans="1:14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5"/>
    </row>
    <row r="16" spans="1:14">
      <c r="A16" s="38" t="s">
        <v>79</v>
      </c>
      <c r="B16" s="39"/>
      <c r="C16" s="39"/>
      <c r="D16" s="39"/>
      <c r="E16" s="39"/>
      <c r="F16" s="39"/>
      <c r="G16" s="39"/>
      <c r="H16" s="39"/>
      <c r="I16" s="39"/>
      <c r="J16" s="40"/>
      <c r="K16" s="5"/>
    </row>
    <row r="17" spans="1:11" ht="36.75" customHeight="1">
      <c r="A17" s="22" t="s">
        <v>80</v>
      </c>
      <c r="B17" s="20" t="s">
        <v>16</v>
      </c>
      <c r="C17" s="23">
        <v>43101</v>
      </c>
      <c r="D17" s="23">
        <v>43465</v>
      </c>
      <c r="E17" s="24">
        <f>E18+E26+E39+E40+E48+E52</f>
        <v>439039.49000000005</v>
      </c>
      <c r="F17" s="24">
        <f>F18+F26+F39+F40+F48+F52</f>
        <v>0</v>
      </c>
      <c r="G17" s="24">
        <f>G18+G26+G39+G40+G48+G52</f>
        <v>219859.53</v>
      </c>
      <c r="H17" s="24">
        <f>H18+H26+H39+H40+H48+H52</f>
        <v>0</v>
      </c>
      <c r="I17" s="24">
        <f>I18+I26+I39+I40+I48+I52</f>
        <v>0</v>
      </c>
      <c r="J17" s="24">
        <f>E17+H17</f>
        <v>439039.49000000005</v>
      </c>
      <c r="K17" s="4"/>
    </row>
    <row r="18" spans="1:11" ht="24.75" customHeight="1">
      <c r="A18" s="9" t="s">
        <v>12</v>
      </c>
      <c r="B18" s="14" t="s">
        <v>13</v>
      </c>
      <c r="C18" s="7" t="s">
        <v>14</v>
      </c>
      <c r="D18" s="7" t="s">
        <v>15</v>
      </c>
      <c r="E18" s="16">
        <v>143721.82999999999</v>
      </c>
      <c r="F18" s="16">
        <v>0</v>
      </c>
      <c r="G18" s="16">
        <v>57938.76</v>
      </c>
      <c r="H18" s="16">
        <f>H40+H48+H52+H61+H62+H68</f>
        <v>0</v>
      </c>
      <c r="I18" s="16">
        <v>0</v>
      </c>
      <c r="J18" s="17">
        <f>E18+H18</f>
        <v>143721.82999999999</v>
      </c>
    </row>
    <row r="19" spans="1:11" ht="25.5" customHeight="1">
      <c r="A19" s="32" t="s">
        <v>36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1" ht="24.75" customHeight="1">
      <c r="A20" s="33" t="s">
        <v>31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1" ht="14.25" customHeight="1">
      <c r="A21" s="33" t="s">
        <v>37</v>
      </c>
      <c r="B21" s="34"/>
      <c r="C21" s="34"/>
      <c r="D21" s="34"/>
      <c r="E21" s="34"/>
      <c r="F21" s="34"/>
      <c r="G21" s="34"/>
      <c r="H21" s="34"/>
      <c r="I21" s="34"/>
      <c r="J21" s="35"/>
    </row>
    <row r="22" spans="1:11" ht="25.5" customHeight="1">
      <c r="A22" s="33" t="s">
        <v>38</v>
      </c>
      <c r="B22" s="36"/>
      <c r="C22" s="36"/>
      <c r="D22" s="36"/>
      <c r="E22" s="36"/>
      <c r="F22" s="36"/>
      <c r="G22" s="36"/>
      <c r="H22" s="36"/>
      <c r="I22" s="36"/>
      <c r="J22" s="37"/>
    </row>
    <row r="23" spans="1:11" ht="36" customHeight="1">
      <c r="A23" s="27" t="s">
        <v>39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1" ht="25.5" customHeight="1">
      <c r="A24" s="27" t="s">
        <v>40</v>
      </c>
      <c r="B24" s="30"/>
      <c r="C24" s="30"/>
      <c r="D24" s="30"/>
      <c r="E24" s="30"/>
      <c r="F24" s="30"/>
      <c r="G24" s="30"/>
      <c r="H24" s="30"/>
      <c r="I24" s="30"/>
      <c r="J24" s="31"/>
    </row>
    <row r="25" spans="1:11" ht="49.5" customHeight="1">
      <c r="A25" s="27" t="s">
        <v>41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1" ht="25.5" customHeight="1">
      <c r="A26" s="9" t="s">
        <v>20</v>
      </c>
      <c r="B26" s="13" t="s">
        <v>17</v>
      </c>
      <c r="C26" s="7" t="s">
        <v>14</v>
      </c>
      <c r="D26" s="7" t="s">
        <v>15</v>
      </c>
      <c r="E26" s="10">
        <v>258109.45</v>
      </c>
      <c r="F26" s="10">
        <v>0</v>
      </c>
      <c r="G26" s="10">
        <v>161764.21</v>
      </c>
      <c r="H26" s="10">
        <v>0</v>
      </c>
      <c r="I26" s="10">
        <v>0</v>
      </c>
      <c r="J26" s="17">
        <f>E26+I26</f>
        <v>258109.45</v>
      </c>
    </row>
    <row r="27" spans="1:11" ht="24.75" customHeight="1">
      <c r="A27" s="27" t="s">
        <v>42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1" ht="26.25" customHeight="1">
      <c r="A28" s="27" t="s">
        <v>43</v>
      </c>
      <c r="B28" s="30"/>
      <c r="C28" s="30"/>
      <c r="D28" s="30"/>
      <c r="E28" s="30"/>
      <c r="F28" s="30"/>
      <c r="G28" s="30"/>
      <c r="H28" s="30"/>
      <c r="I28" s="30"/>
      <c r="J28" s="31"/>
    </row>
    <row r="29" spans="1:11" ht="25.5" customHeight="1">
      <c r="A29" s="27" t="s">
        <v>44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1" ht="25.5" customHeight="1">
      <c r="A30" s="27" t="s">
        <v>45</v>
      </c>
      <c r="B30" s="30"/>
      <c r="C30" s="30"/>
      <c r="D30" s="30"/>
      <c r="E30" s="30"/>
      <c r="F30" s="30"/>
      <c r="G30" s="30"/>
      <c r="H30" s="30"/>
      <c r="I30" s="30"/>
      <c r="J30" s="31"/>
    </row>
    <row r="31" spans="1:11" ht="14.25" customHeight="1">
      <c r="A31" s="27" t="s">
        <v>32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1" ht="13.5" customHeight="1">
      <c r="A32" s="27" t="s">
        <v>46</v>
      </c>
      <c r="B32" s="30"/>
      <c r="C32" s="30"/>
      <c r="D32" s="30"/>
      <c r="E32" s="30"/>
      <c r="F32" s="30"/>
      <c r="G32" s="30"/>
      <c r="H32" s="30"/>
      <c r="I32" s="30"/>
      <c r="J32" s="31"/>
    </row>
    <row r="33" spans="1:10" ht="27" customHeight="1">
      <c r="A33" s="27" t="s">
        <v>47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48" customHeight="1">
      <c r="A34" s="27" t="s">
        <v>48</v>
      </c>
      <c r="B34" s="30"/>
      <c r="C34" s="30"/>
      <c r="D34" s="30"/>
      <c r="E34" s="30"/>
      <c r="F34" s="30"/>
      <c r="G34" s="30"/>
      <c r="H34" s="30"/>
      <c r="I34" s="30"/>
      <c r="J34" s="31"/>
    </row>
    <row r="35" spans="1:10" ht="25.5" customHeight="1">
      <c r="A35" s="27" t="s">
        <v>49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39.75" customHeight="1">
      <c r="A36" s="27" t="s">
        <v>50</v>
      </c>
      <c r="B36" s="30"/>
      <c r="C36" s="30"/>
      <c r="D36" s="30"/>
      <c r="E36" s="30"/>
      <c r="F36" s="30"/>
      <c r="G36" s="30"/>
      <c r="H36" s="30"/>
      <c r="I36" s="30"/>
      <c r="J36" s="31"/>
    </row>
    <row r="37" spans="1:10" ht="36" customHeight="1">
      <c r="A37" s="27" t="s">
        <v>51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 customHeight="1">
      <c r="A38" s="27" t="s">
        <v>52</v>
      </c>
      <c r="B38" s="30"/>
      <c r="C38" s="30"/>
      <c r="D38" s="30"/>
      <c r="E38" s="30"/>
      <c r="F38" s="30"/>
      <c r="G38" s="30"/>
      <c r="H38" s="30"/>
      <c r="I38" s="30"/>
      <c r="J38" s="31"/>
    </row>
    <row r="39" spans="1:10" ht="26.25" customHeight="1">
      <c r="A39" s="9" t="s">
        <v>23</v>
      </c>
      <c r="B39" s="18" t="s">
        <v>26</v>
      </c>
      <c r="C39" s="7" t="s">
        <v>14</v>
      </c>
      <c r="D39" s="7" t="s">
        <v>15</v>
      </c>
      <c r="E39" s="10">
        <v>15239.28</v>
      </c>
      <c r="F39" s="10">
        <v>0</v>
      </c>
      <c r="G39" s="10">
        <v>54.79</v>
      </c>
      <c r="H39" s="10">
        <v>0</v>
      </c>
      <c r="I39" s="10">
        <v>0</v>
      </c>
      <c r="J39" s="17">
        <f>E39+I39</f>
        <v>15239.28</v>
      </c>
    </row>
    <row r="40" spans="1:10" ht="26.25" customHeight="1">
      <c r="A40" s="9" t="s">
        <v>81</v>
      </c>
      <c r="B40" s="18" t="s">
        <v>26</v>
      </c>
      <c r="C40" s="7" t="s">
        <v>14</v>
      </c>
      <c r="D40" s="7" t="s">
        <v>15</v>
      </c>
      <c r="E40" s="10">
        <v>13411.77</v>
      </c>
      <c r="F40" s="10">
        <v>0</v>
      </c>
      <c r="G40" s="10">
        <v>101.77</v>
      </c>
      <c r="H40" s="10">
        <v>0</v>
      </c>
      <c r="I40" s="10">
        <v>0</v>
      </c>
      <c r="J40" s="17">
        <f>E40+I40</f>
        <v>13411.77</v>
      </c>
    </row>
    <row r="41" spans="1:10" ht="26.25" customHeight="1">
      <c r="A41" s="27" t="s">
        <v>53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25.5" customHeight="1">
      <c r="A42" s="27" t="s">
        <v>54</v>
      </c>
      <c r="B42" s="30"/>
      <c r="C42" s="30"/>
      <c r="D42" s="30"/>
      <c r="E42" s="30"/>
      <c r="F42" s="30"/>
      <c r="G42" s="30"/>
      <c r="H42" s="30"/>
      <c r="I42" s="30"/>
      <c r="J42" s="31"/>
    </row>
    <row r="43" spans="1:10" ht="24.75" customHeight="1">
      <c r="A43" s="27" t="s">
        <v>55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 customHeight="1">
      <c r="A44" s="27" t="s">
        <v>56</v>
      </c>
      <c r="B44" s="30"/>
      <c r="C44" s="30"/>
      <c r="D44" s="30"/>
      <c r="E44" s="30"/>
      <c r="F44" s="30"/>
      <c r="G44" s="30"/>
      <c r="H44" s="30"/>
      <c r="I44" s="30"/>
      <c r="J44" s="31"/>
    </row>
    <row r="45" spans="1:10" ht="25.5" customHeight="1">
      <c r="A45" s="27" t="s">
        <v>57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25.5" customHeight="1">
      <c r="A46" s="27" t="s">
        <v>58</v>
      </c>
      <c r="B46" s="30"/>
      <c r="C46" s="30"/>
      <c r="D46" s="30"/>
      <c r="E46" s="30"/>
      <c r="F46" s="30"/>
      <c r="G46" s="30"/>
      <c r="H46" s="30"/>
      <c r="I46" s="30"/>
      <c r="J46" s="31"/>
    </row>
    <row r="47" spans="1:10" ht="25.5" customHeight="1">
      <c r="A47" s="27" t="s">
        <v>59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24.75" customHeight="1">
      <c r="A48" s="9" t="s">
        <v>82</v>
      </c>
      <c r="B48" s="14" t="s">
        <v>18</v>
      </c>
      <c r="C48" s="7" t="s">
        <v>14</v>
      </c>
      <c r="D48" s="7" t="s">
        <v>15</v>
      </c>
      <c r="E48" s="10">
        <v>8042.04</v>
      </c>
      <c r="F48" s="10">
        <v>0</v>
      </c>
      <c r="G48" s="10">
        <v>0</v>
      </c>
      <c r="H48" s="10">
        <v>0</v>
      </c>
      <c r="I48" s="10">
        <v>0</v>
      </c>
      <c r="J48" s="10">
        <f>E48+I48</f>
        <v>8042.04</v>
      </c>
    </row>
    <row r="49" spans="1:10" ht="15" customHeight="1">
      <c r="A49" s="27" t="s">
        <v>60</v>
      </c>
      <c r="B49" s="28"/>
      <c r="C49" s="28"/>
      <c r="D49" s="28"/>
      <c r="E49" s="28"/>
      <c r="F49" s="28"/>
      <c r="G49" s="28"/>
      <c r="H49" s="28"/>
      <c r="I49" s="28"/>
      <c r="J49" s="29"/>
    </row>
    <row r="50" spans="1:10" ht="14.25" customHeight="1">
      <c r="A50" s="27" t="s">
        <v>61</v>
      </c>
      <c r="B50" s="28"/>
      <c r="C50" s="28"/>
      <c r="D50" s="28"/>
      <c r="E50" s="28"/>
      <c r="F50" s="28"/>
      <c r="G50" s="28"/>
      <c r="H50" s="28"/>
      <c r="I50" s="28"/>
      <c r="J50" s="29"/>
    </row>
    <row r="51" spans="1:10" ht="25.5" customHeight="1">
      <c r="A51" s="27" t="s">
        <v>62</v>
      </c>
      <c r="B51" s="28"/>
      <c r="C51" s="28"/>
      <c r="D51" s="28"/>
      <c r="E51" s="28"/>
      <c r="F51" s="28"/>
      <c r="G51" s="28"/>
      <c r="H51" s="28"/>
      <c r="I51" s="28"/>
      <c r="J51" s="29"/>
    </row>
    <row r="52" spans="1:10" ht="26.25" customHeight="1">
      <c r="A52" s="9" t="s">
        <v>83</v>
      </c>
      <c r="B52" s="13" t="s">
        <v>19</v>
      </c>
      <c r="C52" s="7" t="s">
        <v>14</v>
      </c>
      <c r="D52" s="7" t="s">
        <v>15</v>
      </c>
      <c r="E52" s="10">
        <v>515.12</v>
      </c>
      <c r="F52" s="10">
        <v>0</v>
      </c>
      <c r="G52" s="10">
        <v>0</v>
      </c>
      <c r="H52" s="10">
        <v>0</v>
      </c>
      <c r="I52" s="10">
        <v>0</v>
      </c>
      <c r="J52" s="10">
        <f>E52+I52</f>
        <v>515.12</v>
      </c>
    </row>
    <row r="53" spans="1:10" ht="22.5" customHeight="1">
      <c r="A53" s="27" t="s">
        <v>63</v>
      </c>
      <c r="B53" s="28"/>
      <c r="C53" s="28"/>
      <c r="D53" s="28"/>
      <c r="E53" s="28"/>
      <c r="F53" s="28"/>
      <c r="G53" s="28"/>
      <c r="H53" s="28"/>
      <c r="I53" s="28"/>
      <c r="J53" s="29"/>
    </row>
    <row r="54" spans="1:10" ht="25.5" customHeight="1">
      <c r="A54" s="27" t="s">
        <v>64</v>
      </c>
      <c r="B54" s="28"/>
      <c r="C54" s="28"/>
      <c r="D54" s="28"/>
      <c r="E54" s="28"/>
      <c r="F54" s="28"/>
      <c r="G54" s="28"/>
      <c r="H54" s="28"/>
      <c r="I54" s="28"/>
      <c r="J54" s="29"/>
    </row>
    <row r="55" spans="1:10" ht="26.25" customHeight="1">
      <c r="A55" s="27" t="s">
        <v>65</v>
      </c>
      <c r="B55" s="28"/>
      <c r="C55" s="28"/>
      <c r="D55" s="28"/>
      <c r="E55" s="28"/>
      <c r="F55" s="28"/>
      <c r="G55" s="28"/>
      <c r="H55" s="28"/>
      <c r="I55" s="28"/>
      <c r="J55" s="29"/>
    </row>
    <row r="56" spans="1:10" ht="13.5" customHeight="1">
      <c r="A56" s="27" t="s">
        <v>34</v>
      </c>
      <c r="B56" s="28"/>
      <c r="C56" s="28"/>
      <c r="D56" s="28"/>
      <c r="E56" s="28"/>
      <c r="F56" s="28"/>
      <c r="G56" s="28"/>
      <c r="H56" s="28"/>
      <c r="I56" s="28"/>
      <c r="J56" s="29"/>
    </row>
    <row r="57" spans="1:10" ht="12" customHeight="1">
      <c r="A57" s="27" t="s">
        <v>33</v>
      </c>
      <c r="B57" s="28"/>
      <c r="C57" s="28"/>
      <c r="D57" s="28"/>
      <c r="E57" s="28"/>
      <c r="F57" s="28"/>
      <c r="G57" s="28"/>
      <c r="H57" s="28"/>
      <c r="I57" s="28"/>
      <c r="J57" s="29"/>
    </row>
    <row r="58" spans="1:10" ht="24.75" customHeight="1">
      <c r="A58" s="27" t="s">
        <v>66</v>
      </c>
      <c r="B58" s="28"/>
      <c r="C58" s="28"/>
      <c r="D58" s="28"/>
      <c r="E58" s="28"/>
      <c r="F58" s="28"/>
      <c r="G58" s="28"/>
      <c r="H58" s="28"/>
      <c r="I58" s="28"/>
      <c r="J58" s="29"/>
    </row>
    <row r="59" spans="1:10" ht="24.75" customHeight="1">
      <c r="A59" s="27" t="s">
        <v>67</v>
      </c>
      <c r="B59" s="28"/>
      <c r="C59" s="28"/>
      <c r="D59" s="28"/>
      <c r="E59" s="28"/>
      <c r="F59" s="28"/>
      <c r="G59" s="28"/>
      <c r="H59" s="28"/>
      <c r="I59" s="28"/>
      <c r="J59" s="29"/>
    </row>
    <row r="60" spans="1:10" ht="24.75" customHeight="1">
      <c r="A60" s="27" t="s">
        <v>68</v>
      </c>
      <c r="B60" s="28"/>
      <c r="C60" s="28"/>
      <c r="D60" s="28"/>
      <c r="E60" s="28"/>
      <c r="F60" s="28"/>
      <c r="G60" s="28"/>
      <c r="H60" s="28"/>
      <c r="I60" s="28"/>
      <c r="J60" s="29"/>
    </row>
    <row r="61" spans="1:10" ht="36.75" customHeight="1">
      <c r="A61" s="19" t="s">
        <v>84</v>
      </c>
      <c r="B61" s="20" t="s">
        <v>21</v>
      </c>
      <c r="C61" s="11" t="s">
        <v>14</v>
      </c>
      <c r="D61" s="11" t="s">
        <v>15</v>
      </c>
      <c r="E61" s="12">
        <f>E62</f>
        <v>3067.95</v>
      </c>
      <c r="F61" s="12">
        <f t="shared" ref="F61:I61" si="0">F62</f>
        <v>0</v>
      </c>
      <c r="G61" s="12">
        <f t="shared" si="0"/>
        <v>0</v>
      </c>
      <c r="H61" s="12">
        <f t="shared" si="0"/>
        <v>0</v>
      </c>
      <c r="I61" s="12">
        <f t="shared" si="0"/>
        <v>0</v>
      </c>
      <c r="J61" s="12">
        <f>E61+G61</f>
        <v>3067.95</v>
      </c>
    </row>
    <row r="62" spans="1:10" ht="36">
      <c r="A62" s="9" t="s">
        <v>29</v>
      </c>
      <c r="B62" s="14" t="s">
        <v>22</v>
      </c>
      <c r="C62" s="7" t="s">
        <v>14</v>
      </c>
      <c r="D62" s="7" t="s">
        <v>15</v>
      </c>
      <c r="E62" s="10">
        <v>3067.95</v>
      </c>
      <c r="F62" s="10">
        <v>0</v>
      </c>
      <c r="G62" s="10">
        <v>0</v>
      </c>
      <c r="H62" s="10">
        <v>0</v>
      </c>
      <c r="I62" s="10">
        <v>0</v>
      </c>
      <c r="J62" s="10">
        <f>E62+H62</f>
        <v>3067.95</v>
      </c>
    </row>
    <row r="63" spans="1:10" ht="25.5" customHeight="1">
      <c r="A63" s="27" t="s">
        <v>69</v>
      </c>
      <c r="B63" s="28"/>
      <c r="C63" s="28"/>
      <c r="D63" s="28"/>
      <c r="E63" s="28"/>
      <c r="F63" s="28"/>
      <c r="G63" s="28"/>
      <c r="H63" s="28"/>
      <c r="I63" s="28"/>
      <c r="J63" s="29"/>
    </row>
    <row r="64" spans="1:10" ht="24" customHeight="1">
      <c r="A64" s="27" t="s">
        <v>70</v>
      </c>
      <c r="B64" s="28"/>
      <c r="C64" s="28"/>
      <c r="D64" s="28"/>
      <c r="E64" s="28"/>
      <c r="F64" s="28"/>
      <c r="G64" s="28"/>
      <c r="H64" s="28"/>
      <c r="I64" s="28"/>
      <c r="J64" s="29"/>
    </row>
    <row r="65" spans="1:10" ht="27" customHeight="1">
      <c r="A65" s="27" t="s">
        <v>71</v>
      </c>
      <c r="B65" s="28"/>
      <c r="C65" s="28"/>
      <c r="D65" s="28"/>
      <c r="E65" s="28"/>
      <c r="F65" s="28"/>
      <c r="G65" s="28"/>
      <c r="H65" s="28"/>
      <c r="I65" s="28"/>
      <c r="J65" s="29"/>
    </row>
    <row r="66" spans="1:10" ht="14.25" customHeight="1">
      <c r="A66" s="27" t="s">
        <v>27</v>
      </c>
      <c r="B66" s="28"/>
      <c r="C66" s="28"/>
      <c r="D66" s="28"/>
      <c r="E66" s="28"/>
      <c r="F66" s="28"/>
      <c r="G66" s="28"/>
      <c r="H66" s="28"/>
      <c r="I66" s="28"/>
      <c r="J66" s="29"/>
    </row>
    <row r="67" spans="1:10" ht="14.25" customHeight="1">
      <c r="A67" s="27" t="s">
        <v>28</v>
      </c>
      <c r="B67" s="28"/>
      <c r="C67" s="28"/>
      <c r="D67" s="28"/>
      <c r="E67" s="28"/>
      <c r="F67" s="28"/>
      <c r="G67" s="28"/>
      <c r="H67" s="28"/>
      <c r="I67" s="28"/>
      <c r="J67" s="29"/>
    </row>
    <row r="68" spans="1:10" ht="36.75">
      <c r="A68" s="19" t="s">
        <v>85</v>
      </c>
      <c r="B68" s="21" t="s">
        <v>24</v>
      </c>
      <c r="C68" s="11" t="s">
        <v>14</v>
      </c>
      <c r="D68" s="11" t="s">
        <v>15</v>
      </c>
      <c r="E68" s="12">
        <f>E69</f>
        <v>16024.91</v>
      </c>
      <c r="F68" s="12">
        <f t="shared" ref="F68:I68" si="1">F69</f>
        <v>0</v>
      </c>
      <c r="G68" s="12">
        <f t="shared" si="1"/>
        <v>9300.52</v>
      </c>
      <c r="H68" s="12">
        <f t="shared" si="1"/>
        <v>0</v>
      </c>
      <c r="I68" s="12">
        <f t="shared" si="1"/>
        <v>0</v>
      </c>
      <c r="J68" s="12">
        <f>E68+H68</f>
        <v>16024.91</v>
      </c>
    </row>
    <row r="69" spans="1:10" ht="36.75" customHeight="1">
      <c r="A69" s="9" t="s">
        <v>30</v>
      </c>
      <c r="B69" s="14" t="s">
        <v>25</v>
      </c>
      <c r="C69" s="7" t="s">
        <v>14</v>
      </c>
      <c r="D69" s="7" t="s">
        <v>15</v>
      </c>
      <c r="E69" s="10">
        <v>16024.91</v>
      </c>
      <c r="F69" s="10">
        <v>0</v>
      </c>
      <c r="G69" s="10">
        <v>9300.52</v>
      </c>
      <c r="H69" s="10">
        <v>0</v>
      </c>
      <c r="I69" s="10">
        <v>0</v>
      </c>
      <c r="J69" s="10">
        <f>E69+H69</f>
        <v>16024.91</v>
      </c>
    </row>
    <row r="70" spans="1:10" ht="23.25" customHeight="1">
      <c r="A70" s="27" t="s">
        <v>72</v>
      </c>
      <c r="B70" s="30"/>
      <c r="C70" s="30"/>
      <c r="D70" s="30"/>
      <c r="E70" s="30"/>
      <c r="F70" s="30"/>
      <c r="G70" s="30"/>
      <c r="H70" s="30"/>
      <c r="I70" s="30"/>
      <c r="J70" s="31"/>
    </row>
    <row r="71" spans="1:10" ht="24.75" customHeight="1">
      <c r="A71" s="27" t="s">
        <v>73</v>
      </c>
      <c r="B71" s="30"/>
      <c r="C71" s="30"/>
      <c r="D71" s="30"/>
      <c r="E71" s="30"/>
      <c r="F71" s="30"/>
      <c r="G71" s="30"/>
      <c r="H71" s="30"/>
      <c r="I71" s="30"/>
      <c r="J71" s="31"/>
    </row>
    <row r="72" spans="1:10" ht="37.5" customHeight="1">
      <c r="A72" s="27" t="s">
        <v>74</v>
      </c>
      <c r="B72" s="30"/>
      <c r="C72" s="30"/>
      <c r="D72" s="30"/>
      <c r="E72" s="30"/>
      <c r="F72" s="30"/>
      <c r="G72" s="30"/>
      <c r="H72" s="30"/>
      <c r="I72" s="30"/>
      <c r="J72" s="31"/>
    </row>
    <row r="73" spans="1:10" ht="24.75" customHeight="1">
      <c r="A73" s="27" t="s">
        <v>75</v>
      </c>
      <c r="B73" s="30"/>
      <c r="C73" s="30"/>
      <c r="D73" s="30"/>
      <c r="E73" s="30"/>
      <c r="F73" s="30"/>
      <c r="G73" s="30"/>
      <c r="H73" s="30"/>
      <c r="I73" s="30"/>
      <c r="J73" s="31"/>
    </row>
    <row r="74" spans="1:10" ht="50.25" customHeight="1">
      <c r="A74" s="27" t="s">
        <v>76</v>
      </c>
      <c r="B74" s="30"/>
      <c r="C74" s="30"/>
      <c r="D74" s="30"/>
      <c r="E74" s="30"/>
      <c r="F74" s="30"/>
      <c r="G74" s="30"/>
      <c r="H74" s="30"/>
      <c r="I74" s="30"/>
      <c r="J74" s="31"/>
    </row>
    <row r="75" spans="1:10" ht="25.5" customHeight="1">
      <c r="A75" s="27" t="s">
        <v>77</v>
      </c>
      <c r="B75" s="30"/>
      <c r="C75" s="30"/>
      <c r="D75" s="30"/>
      <c r="E75" s="30"/>
      <c r="F75" s="30"/>
      <c r="G75" s="30"/>
      <c r="H75" s="30"/>
      <c r="I75" s="30"/>
      <c r="J75" s="31"/>
    </row>
    <row r="76" spans="1:10" ht="15" customHeight="1">
      <c r="A76" s="27" t="s">
        <v>78</v>
      </c>
      <c r="B76" s="30"/>
      <c r="C76" s="30"/>
      <c r="D76" s="30"/>
      <c r="E76" s="30"/>
      <c r="F76" s="30"/>
      <c r="G76" s="30"/>
      <c r="H76" s="30"/>
      <c r="I76" s="30"/>
      <c r="J76" s="31"/>
    </row>
    <row r="78" spans="1:10">
      <c r="A78" s="51" t="s">
        <v>35</v>
      </c>
      <c r="B78" s="51"/>
      <c r="C78" s="51"/>
      <c r="D78" s="51"/>
      <c r="E78" s="51"/>
      <c r="F78" s="51"/>
      <c r="G78" s="51"/>
      <c r="H78" s="51"/>
      <c r="I78" s="51"/>
      <c r="J78" s="51"/>
    </row>
    <row r="80" spans="1:10">
      <c r="B80" s="15"/>
    </row>
    <row r="81" spans="2:2">
      <c r="B81" s="15"/>
    </row>
  </sheetData>
  <mergeCells count="65">
    <mergeCell ref="A78:J78"/>
    <mergeCell ref="B4:J4"/>
    <mergeCell ref="B6:J6"/>
    <mergeCell ref="B8:C8"/>
    <mergeCell ref="B10:J10"/>
    <mergeCell ref="A16:J16"/>
    <mergeCell ref="B12:B14"/>
    <mergeCell ref="A12:A14"/>
    <mergeCell ref="F13:G13"/>
    <mergeCell ref="H13:H14"/>
    <mergeCell ref="I13:I14"/>
    <mergeCell ref="E12:J12"/>
    <mergeCell ref="E13:E14"/>
    <mergeCell ref="D12:D14"/>
    <mergeCell ref="C12:C14"/>
    <mergeCell ref="J13:J14"/>
    <mergeCell ref="A35:J35"/>
    <mergeCell ref="A36:J36"/>
    <mergeCell ref="A37:J37"/>
    <mergeCell ref="A38:J38"/>
    <mergeCell ref="A19:J19"/>
    <mergeCell ref="A20:J20"/>
    <mergeCell ref="A21:J21"/>
    <mergeCell ref="A23:J23"/>
    <mergeCell ref="A24:J24"/>
    <mergeCell ref="A25:J25"/>
    <mergeCell ref="A27:J27"/>
    <mergeCell ref="A28:J28"/>
    <mergeCell ref="A29:J29"/>
    <mergeCell ref="A22:J22"/>
    <mergeCell ref="A30:J30"/>
    <mergeCell ref="A31:J31"/>
    <mergeCell ref="A32:J32"/>
    <mergeCell ref="A33:J33"/>
    <mergeCell ref="A34:J34"/>
    <mergeCell ref="A57:J57"/>
    <mergeCell ref="A58:J58"/>
    <mergeCell ref="A59:J59"/>
    <mergeCell ref="A60:J60"/>
    <mergeCell ref="A41:J41"/>
    <mergeCell ref="A42:J42"/>
    <mergeCell ref="A43:J43"/>
    <mergeCell ref="A44:J44"/>
    <mergeCell ref="A45:J45"/>
    <mergeCell ref="A46:J46"/>
    <mergeCell ref="A47:J47"/>
    <mergeCell ref="A49:J49"/>
    <mergeCell ref="A50:J50"/>
    <mergeCell ref="A51:J51"/>
    <mergeCell ref="A53:J53"/>
    <mergeCell ref="A54:J54"/>
    <mergeCell ref="A55:J55"/>
    <mergeCell ref="A56:J56"/>
    <mergeCell ref="A75:J75"/>
    <mergeCell ref="A76:J76"/>
    <mergeCell ref="A67:J67"/>
    <mergeCell ref="A70:J70"/>
    <mergeCell ref="A71:J71"/>
    <mergeCell ref="A72:J72"/>
    <mergeCell ref="A73:J73"/>
    <mergeCell ref="A63:J63"/>
    <mergeCell ref="A64:J64"/>
    <mergeCell ref="A65:J65"/>
    <mergeCell ref="A66:J66"/>
    <mergeCell ref="A74:J74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2018-11-01T13:58:38Z</cp:lastPrinted>
  <dcterms:created xsi:type="dcterms:W3CDTF">2018-05-04T12:53:21Z</dcterms:created>
  <dcterms:modified xsi:type="dcterms:W3CDTF">2018-12-05T07:20:28Z</dcterms:modified>
</cp:coreProperties>
</file>